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15" i="1" l="1"/>
  <c r="L16" i="1"/>
  <c r="L17" i="1"/>
  <c r="L18" i="1"/>
  <c r="L19" i="1"/>
  <c r="L20" i="1"/>
  <c r="L21" i="1"/>
  <c r="L22" i="1"/>
  <c r="C24" i="1" l="1"/>
</calcChain>
</file>

<file path=xl/sharedStrings.xml><?xml version="1.0" encoding="utf-8"?>
<sst xmlns="http://schemas.openxmlformats.org/spreadsheetml/2006/main" count="38" uniqueCount="38">
  <si>
    <t xml:space="preserve">           Modelo de Oferta Económica LOTE 1</t>
  </si>
  <si>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</si>
  <si>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</si>
  <si>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</si>
  <si>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</si>
  <si>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>Nº</t>
  </si>
  <si>
    <t>Codigo DCPF</t>
  </si>
  <si>
    <t>Descripción Completa del Medicamento (AEMPS)</t>
  </si>
  <si>
    <t>CN Orientativo</t>
  </si>
  <si>
    <t>Medicamento Orientativo</t>
  </si>
  <si>
    <t>% de Descuento s/Precio Máximo</t>
  </si>
  <si>
    <t>¿Unidosis? Sí/No</t>
  </si>
  <si>
    <t>ENOXAPARINA SODIO 20 MG (2.000 UI) INYECTABLE 0,2 ML 50 JERINGAS PRECARGADAS DE SEGURIDAD</t>
  </si>
  <si>
    <t xml:space="preserve">CLEXANE 20 MG (2000UI) 50 JERINGAS PREC DE SEGURIDAD 0,2 ML </t>
  </si>
  <si>
    <t>ENOXAPARINA SODIO 40 MG (4.000 UI) INYECTABLE 0,4 ML 50 JERINGAS PRECARGADAS DE SEGURIDAD</t>
  </si>
  <si>
    <t xml:space="preserve">CLEXANE 40 MG (4000UI) 50 JERINGAS PRECARGADAS DE SEGURIDAD  0,4ML </t>
  </si>
  <si>
    <t>ENOXAPARINA SODIO 60 MG (6.000 UI) INYECTABLE 0,6 ML 10 JERINGAS PRECARGADAS DE SEGURIDAD</t>
  </si>
  <si>
    <t xml:space="preserve">CLEXANE 60 MG (6000 UI) 10 JERINGAS  PRECARGADAS  DE SEGURIDAD 0,6 ML  </t>
  </si>
  <si>
    <t>ENOXAPARINA SODIO 80 MG (8.000 UI) INYECTABLE 0,8 ML 10 JERINGAS PRECARGADAS DE SEGURIDAD</t>
  </si>
  <si>
    <t xml:space="preserve">CLEXANE 80 MG (8000 UI) 10 JERINGAS PRECARGADAS DE SEGURIDAD 0.8 ML </t>
  </si>
  <si>
    <t xml:space="preserve">ENOXAPARINA SODIO 100 MG (10.000 UI) INYECTABLE 1 ML 10 JERINGAS PRECARGADAS DE SEGURIDAD </t>
  </si>
  <si>
    <t>CLEXANE (100 MG (10000 UI) 10 JERINGAS PRECARGADAS DE SEGURIDAD 1 ML )</t>
  </si>
  <si>
    <t>ENOXAPARINA SODIO 120 MG (12.000 UI) INYECTABLE 0,8 ML 10 JERINGAS PRECARGADAS DE SEGURIDAD</t>
  </si>
  <si>
    <t>CLEXANE 120 MG (12000UI) 10 JERINGAS PRECARGADAS  DE SEGURIDAD 0,8ML</t>
  </si>
  <si>
    <t>ENOXAPARINA SODIO 150 MG (15.000 UI) INYECTABLE 1 ML 10 JERINGAS PRECARGADAS  DE SEGURIDAD</t>
  </si>
  <si>
    <t>CLEXANE 150 MG (15000 UI) 10 JERINGAS PRECARGADAS 1 ML )</t>
  </si>
  <si>
    <t xml:space="preserve">RIFAMPICINA 600 MG INYECTABLE 1 VIAL </t>
  </si>
  <si>
    <t>RIFALDIN 600 MG IV.AMP 10ML. USO HOSPIT</t>
  </si>
  <si>
    <t xml:space="preserve">RIFAMPICINA 300 MG 24 CAPSULAS </t>
  </si>
  <si>
    <t>RIFALDIN 300 MG 24 CAPSULAS</t>
  </si>
  <si>
    <t>Total Unidades para la duración del contrato</t>
  </si>
  <si>
    <t>Descripción Completa del Medicamento (MARCA COMERCIAL ofertada y observaciones)</t>
  </si>
  <si>
    <t xml:space="preserve">Codigo Nacional 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</si>
  <si>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</si>
  <si>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OFERTA ECONOMICA para Valoración en € (Precio unitario x Total unidades para la duración del contrato)</t>
  </si>
  <si>
    <r>
      <t>TOTAL OFERTA para la duración del contrato en €</t>
    </r>
    <r>
      <rPr>
        <sz val="16"/>
        <color theme="0"/>
        <rFont val="Calibri"/>
        <family val="2"/>
        <scheme val="minor"/>
      </rPr>
      <t>(Impuesto/s indirecto/s no incluido/s)</t>
    </r>
  </si>
  <si>
    <t>Presupuesto máximo para la duración del contrato en € (Impuesto/s indirecto/s no incluido/s)</t>
  </si>
  <si>
    <t>Precio Unitario en € (Impuesto/s indirecto/s no incluido/s)
(4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</si>
</sst>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sz val="11"/>
      <name val="Calibri"/>
      <family val="2"/>
      <scheme val="minor"/>
    </font>
    <font>
      <b/>
      <sz val="8"/>
      <color theme="0"/>
      <name val="Arial"/>
      <family val="2"/>
    </font>
    <font>
      <b/>
      <sz val="16"/>
      <color rgb="FFFFFFFF"/>
      <name val="Calibri"/>
      <family val="2"/>
      <scheme val="minor"/>
    </font>
    <font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0" fillId="0" borderId="9" xfId="0" applyBorder="1" applyAlignment="1">
      <alignment horizontal="center" vertical="center"/>
    </xf>
    <xf numFmtId="1" fontId="8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9" fontId="8" fillId="4" borderId="9" xfId="3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" fontId="8" fillId="4" borderId="9" xfId="3" applyNumberFormat="1" applyFont="1" applyFill="1" applyBorder="1" applyAlignment="1" applyProtection="1">
      <alignment horizontal="center" vertical="center" wrapText="1"/>
    </xf>
    <xf numFmtId="1" fontId="0" fillId="5" borderId="9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wrapText="1"/>
    </xf>
    <xf numFmtId="0" fontId="0" fillId="5" borderId="9" xfId="0" applyFont="1" applyFill="1" applyBorder="1" applyAlignment="1">
      <alignment horizontal="left" vertical="center"/>
    </xf>
    <xf numFmtId="1" fontId="0" fillId="6" borderId="9" xfId="0" applyNumberFormat="1" applyFont="1" applyFill="1" applyBorder="1" applyAlignment="1">
      <alignment horizontal="left" vertical="center"/>
    </xf>
    <xf numFmtId="0" fontId="0" fillId="6" borderId="9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 wrapText="1"/>
    </xf>
    <xf numFmtId="1" fontId="0" fillId="6" borderId="9" xfId="3" applyNumberFormat="1" applyFont="1" applyFill="1" applyBorder="1" applyAlignment="1">
      <alignment horizontal="left" vertical="center"/>
    </xf>
    <xf numFmtId="0" fontId="0" fillId="6" borderId="9" xfId="3" applyNumberFormat="1" applyFont="1" applyFill="1" applyBorder="1" applyAlignment="1">
      <alignment horizontal="left" vertical="center"/>
    </xf>
    <xf numFmtId="0" fontId="0" fillId="3" borderId="9" xfId="3" applyNumberFormat="1" applyFont="1" applyFill="1" applyBorder="1" applyAlignment="1">
      <alignment horizontal="left" vertical="center" wrapText="1"/>
    </xf>
    <xf numFmtId="0" fontId="0" fillId="6" borderId="9" xfId="3" applyNumberFormat="1" applyFont="1" applyFill="1" applyBorder="1" applyAlignment="1">
      <alignment horizontal="left" vertical="center" wrapText="1"/>
    </xf>
    <xf numFmtId="0" fontId="0" fillId="6" borderId="9" xfId="0" applyFont="1" applyFill="1" applyBorder="1" applyAlignment="1">
      <alignment horizontal="left" vertical="center" wrapText="1"/>
    </xf>
    <xf numFmtId="1" fontId="0" fillId="5" borderId="9" xfId="3" applyNumberFormat="1" applyFont="1" applyFill="1" applyBorder="1" applyAlignment="1">
      <alignment horizontal="left" vertical="center"/>
    </xf>
    <xf numFmtId="0" fontId="0" fillId="5" borderId="9" xfId="3" applyNumberFormat="1" applyFont="1" applyFill="1" applyBorder="1" applyAlignment="1">
      <alignment horizontal="left" vertical="center"/>
    </xf>
    <xf numFmtId="0" fontId="0" fillId="5" borderId="9" xfId="3" applyNumberFormat="1" applyFont="1" applyFill="1" applyBorder="1" applyAlignment="1">
      <alignment horizontal="left" vertical="center" wrapText="1"/>
    </xf>
    <xf numFmtId="0" fontId="0" fillId="5" borderId="9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1" fontId="0" fillId="6" borderId="0" xfId="3" applyNumberFormat="1" applyFont="1" applyFill="1" applyBorder="1" applyAlignment="1">
      <alignment horizontal="left" vertical="center"/>
    </xf>
    <xf numFmtId="0" fontId="7" fillId="0" borderId="0" xfId="0" applyFont="1" applyBorder="1" applyProtection="1">
      <protection locked="0"/>
    </xf>
    <xf numFmtId="44" fontId="11" fillId="7" borderId="9" xfId="4" applyFont="1" applyFill="1" applyBorder="1" applyAlignment="1" applyProtection="1">
      <alignment horizontal="center" vertical="center" wrapText="1"/>
    </xf>
    <xf numFmtId="3" fontId="0" fillId="0" borderId="9" xfId="0" applyNumberFormat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44" fontId="0" fillId="0" borderId="9" xfId="1" applyFont="1" applyBorder="1" applyAlignment="1">
      <alignment horizontal="center" vertical="center" wrapText="1"/>
    </xf>
    <xf numFmtId="164" fontId="0" fillId="0" borderId="9" xfId="1" applyNumberFormat="1" applyFont="1" applyBorder="1" applyProtection="1"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2" fillId="4" borderId="11" xfId="3" applyNumberFormat="1" applyFont="1" applyFill="1" applyBorder="1" applyAlignment="1" applyProtection="1">
      <alignment horizontal="center" vertical="center" wrapText="1"/>
    </xf>
    <xf numFmtId="1" fontId="8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7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  <xf numFmtId="10" fontId="0" fillId="0" borderId="0" xfId="5" applyNumberFormat="1" applyFont="1" applyBorder="1"/>
    <xf numFmtId="10" fontId="0" fillId="0" borderId="0" xfId="5" applyNumberFormat="1" applyFont="1" applyBorder="1" applyAlignment="1">
      <alignment wrapText="1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F9" workbookViewId="0">
      <selection activeCell="I14" sqref="I14"/>
    </sheetView>
  </sheetViews>
  <sheetFormatPr baseColWidth="10" defaultRowHeight="15" x14ac:dyDescent="0.25"/>
  <cols>
    <col min="1" max="1" width="39.42578125" customWidth="1"/>
    <col min="2" max="2" width="48.85546875" customWidth="1"/>
    <col min="3" max="3" width="50.7109375" customWidth="1"/>
    <col min="4" max="4" width="14.42578125" customWidth="1"/>
    <col min="5" max="5" width="60.28515625" customWidth="1"/>
    <col min="6" max="6" width="12.42578125" customWidth="1"/>
    <col min="8" max="8" width="69.42578125" customWidth="1"/>
    <col min="9" max="9" width="11.42578125" style="54"/>
    <col min="10" max="10" width="15.140625" customWidth="1"/>
    <col min="12" max="12" width="26.140625" customWidth="1"/>
  </cols>
  <sheetData>
    <row r="1" spans="1:12" ht="26.25" x14ac:dyDescent="0.4">
      <c r="B1" s="1" t="s">
        <v>0</v>
      </c>
      <c r="C1" s="1"/>
      <c r="D1" s="1"/>
    </row>
    <row r="3" spans="1:12" x14ac:dyDescent="0.25">
      <c r="A3" s="2" t="s">
        <v>33</v>
      </c>
      <c r="B3" s="2"/>
      <c r="C3" s="2"/>
      <c r="D3" s="2"/>
      <c r="E3" s="2"/>
      <c r="F3" s="2"/>
    </row>
    <row r="5" spans="1:12" ht="15.75" thickBot="1" x14ac:dyDescent="0.3"/>
    <row r="6" spans="1:12" x14ac:dyDescent="0.25">
      <c r="A6" s="43" t="s">
        <v>4</v>
      </c>
      <c r="B6" s="44"/>
      <c r="C6" s="44"/>
      <c r="D6" s="44"/>
      <c r="E6" s="44"/>
      <c r="F6" s="45"/>
    </row>
    <row r="7" spans="1:12" x14ac:dyDescent="0.25">
      <c r="A7" s="46"/>
      <c r="B7" s="47"/>
      <c r="C7" s="47"/>
      <c r="D7" s="47"/>
      <c r="E7" s="47"/>
      <c r="F7" s="48"/>
    </row>
    <row r="8" spans="1:12" x14ac:dyDescent="0.25">
      <c r="A8" s="46"/>
      <c r="B8" s="47"/>
      <c r="C8" s="47"/>
      <c r="D8" s="47"/>
      <c r="E8" s="47"/>
      <c r="F8" s="48"/>
    </row>
    <row r="9" spans="1:12" ht="79.5" customHeight="1" thickBot="1" x14ac:dyDescent="0.3">
      <c r="A9" s="49"/>
      <c r="B9" s="50"/>
      <c r="C9" s="50"/>
      <c r="D9" s="50"/>
      <c r="E9" s="50"/>
      <c r="F9" s="51"/>
    </row>
    <row r="11" spans="1:12" ht="57" customHeight="1" x14ac:dyDescent="0.25">
      <c r="A11" s="3" t="s">
        <v>36</v>
      </c>
      <c r="B11" s="4">
        <v>236299.6</v>
      </c>
    </row>
    <row r="13" spans="1:12" ht="66.75" customHeight="1" x14ac:dyDescent="0.25">
      <c r="A13" s="17" t="s">
        <v>5</v>
      </c>
      <c r="B13" s="12" t="s">
        <v>6</v>
      </c>
      <c r="C13" s="13" t="s">
        <v>7</v>
      </c>
      <c r="D13" s="14" t="s">
        <v>8</v>
      </c>
      <c r="E13" s="14" t="s">
        <v>9</v>
      </c>
      <c r="F13" s="12" t="s">
        <v>30</v>
      </c>
      <c r="G13" s="37" t="s">
        <v>32</v>
      </c>
      <c r="H13" s="37" t="s">
        <v>31</v>
      </c>
      <c r="I13" s="55" t="s">
        <v>10</v>
      </c>
      <c r="J13" s="37" t="s">
        <v>37</v>
      </c>
      <c r="K13" s="37" t="s">
        <v>11</v>
      </c>
      <c r="L13" s="37" t="s">
        <v>34</v>
      </c>
    </row>
    <row r="14" spans="1:12" ht="54.75" customHeight="1" x14ac:dyDescent="0.25">
      <c r="A14" s="11">
        <v>1</v>
      </c>
      <c r="B14" s="18">
        <v>20961000140102</v>
      </c>
      <c r="C14" s="19" t="s">
        <v>12</v>
      </c>
      <c r="D14" s="20">
        <v>639484</v>
      </c>
      <c r="E14" s="19" t="s">
        <v>13</v>
      </c>
      <c r="F14" s="38">
        <v>863</v>
      </c>
      <c r="G14" s="39"/>
      <c r="H14" s="40"/>
      <c r="I14" s="56"/>
      <c r="J14" s="42"/>
      <c r="K14" s="39"/>
      <c r="L14" s="41" t="str">
        <f t="shared" ref="L14:L22" si="0">IF(J14&lt;=0,"Error Precio",F14*J14)</f>
        <v>Error Precio</v>
      </c>
    </row>
    <row r="15" spans="1:12" ht="54.75" customHeight="1" x14ac:dyDescent="0.25">
      <c r="A15" s="11">
        <v>2</v>
      </c>
      <c r="B15" s="21">
        <v>20881000140100</v>
      </c>
      <c r="C15" s="19" t="s">
        <v>14</v>
      </c>
      <c r="D15" s="22">
        <v>639492</v>
      </c>
      <c r="E15" s="23" t="s">
        <v>15</v>
      </c>
      <c r="F15" s="38">
        <v>76721</v>
      </c>
      <c r="G15" s="39"/>
      <c r="H15" s="39"/>
      <c r="I15" s="56"/>
      <c r="J15" s="42"/>
      <c r="K15" s="39"/>
      <c r="L15" s="41" t="str">
        <f t="shared" si="0"/>
        <v>Error Precio</v>
      </c>
    </row>
    <row r="16" spans="1:12" ht="54.75" customHeight="1" x14ac:dyDescent="0.25">
      <c r="A16" s="11">
        <v>3</v>
      </c>
      <c r="B16" s="18">
        <v>20831000140101</v>
      </c>
      <c r="C16" s="19" t="s">
        <v>16</v>
      </c>
      <c r="D16" s="20">
        <v>671997</v>
      </c>
      <c r="E16" s="19" t="s">
        <v>17</v>
      </c>
      <c r="F16" s="38">
        <v>3299</v>
      </c>
      <c r="G16" s="39"/>
      <c r="H16" s="39"/>
      <c r="I16" s="56"/>
      <c r="J16" s="42"/>
      <c r="K16" s="39"/>
      <c r="L16" s="41" t="str">
        <f t="shared" si="0"/>
        <v>Error Precio</v>
      </c>
    </row>
    <row r="17" spans="1:12" ht="54.75" customHeight="1" x14ac:dyDescent="0.25">
      <c r="A17" s="11">
        <v>4</v>
      </c>
      <c r="B17" s="24">
        <v>20801000140105</v>
      </c>
      <c r="C17" s="19" t="s">
        <v>18</v>
      </c>
      <c r="D17" s="25">
        <v>671998</v>
      </c>
      <c r="E17" s="26" t="s">
        <v>19</v>
      </c>
      <c r="F17" s="38">
        <v>691</v>
      </c>
      <c r="G17" s="39"/>
      <c r="H17" s="39"/>
      <c r="I17" s="56"/>
      <c r="J17" s="42"/>
      <c r="K17" s="39"/>
      <c r="L17" s="41" t="str">
        <f t="shared" si="0"/>
        <v>Error Precio</v>
      </c>
    </row>
    <row r="18" spans="1:12" ht="54.75" customHeight="1" x14ac:dyDescent="0.25">
      <c r="A18" s="11">
        <v>5</v>
      </c>
      <c r="B18" s="24">
        <v>20761000140100</v>
      </c>
      <c r="C18" s="19" t="s">
        <v>20</v>
      </c>
      <c r="D18" s="27">
        <v>671999</v>
      </c>
      <c r="E18" s="26" t="s">
        <v>21</v>
      </c>
      <c r="F18" s="38">
        <v>734</v>
      </c>
      <c r="G18" s="39"/>
      <c r="H18" s="39"/>
      <c r="I18" s="56"/>
      <c r="J18" s="42"/>
      <c r="K18" s="39"/>
      <c r="L18" s="41" t="str">
        <f t="shared" si="0"/>
        <v>Error Precio</v>
      </c>
    </row>
    <row r="19" spans="1:12" ht="54.75" customHeight="1" x14ac:dyDescent="0.25">
      <c r="A19" s="11">
        <v>6</v>
      </c>
      <c r="B19" s="21">
        <v>20971000140105</v>
      </c>
      <c r="C19" s="19" t="s">
        <v>22</v>
      </c>
      <c r="D19" s="22">
        <v>671979</v>
      </c>
      <c r="E19" s="28" t="s">
        <v>23</v>
      </c>
      <c r="F19" s="38">
        <v>605</v>
      </c>
      <c r="G19" s="39"/>
      <c r="H19" s="39"/>
      <c r="I19" s="56"/>
      <c r="J19" s="42"/>
      <c r="K19" s="39"/>
      <c r="L19" s="41" t="str">
        <f t="shared" si="0"/>
        <v>Error Precio</v>
      </c>
    </row>
    <row r="20" spans="1:12" ht="54.75" customHeight="1" x14ac:dyDescent="0.25">
      <c r="A20" s="11">
        <v>7</v>
      </c>
      <c r="B20" s="29">
        <v>20991000140106</v>
      </c>
      <c r="C20" s="19" t="s">
        <v>24</v>
      </c>
      <c r="D20" s="30">
        <v>671980</v>
      </c>
      <c r="E20" s="31" t="s">
        <v>25</v>
      </c>
      <c r="F20" s="38">
        <v>238</v>
      </c>
      <c r="G20" s="39"/>
      <c r="H20" s="39"/>
      <c r="I20" s="56"/>
      <c r="J20" s="42"/>
      <c r="K20" s="39"/>
      <c r="L20" s="41" t="str">
        <f t="shared" si="0"/>
        <v>Error Precio</v>
      </c>
    </row>
    <row r="21" spans="1:12" ht="54.75" customHeight="1" x14ac:dyDescent="0.25">
      <c r="A21" s="11">
        <v>8</v>
      </c>
      <c r="B21" s="29">
        <v>2933100140101</v>
      </c>
      <c r="C21" s="19" t="s">
        <v>26</v>
      </c>
      <c r="D21" s="20">
        <v>962696</v>
      </c>
      <c r="E21" s="32" t="s">
        <v>27</v>
      </c>
      <c r="F21" s="38">
        <v>622</v>
      </c>
      <c r="G21" s="39"/>
      <c r="H21" s="39"/>
      <c r="I21" s="56"/>
      <c r="J21" s="42"/>
      <c r="K21" s="39"/>
      <c r="L21" s="41" t="str">
        <f t="shared" si="0"/>
        <v>Error Precio</v>
      </c>
    </row>
    <row r="22" spans="1:12" ht="54.75" customHeight="1" x14ac:dyDescent="0.25">
      <c r="A22" s="11">
        <v>9</v>
      </c>
      <c r="B22" s="24">
        <v>29251000140102</v>
      </c>
      <c r="C22" s="19" t="s">
        <v>28</v>
      </c>
      <c r="D22" s="22">
        <v>817882</v>
      </c>
      <c r="E22" s="19" t="s">
        <v>29</v>
      </c>
      <c r="F22" s="38">
        <v>6087</v>
      </c>
      <c r="G22" s="39"/>
      <c r="H22" s="39"/>
      <c r="I22" s="56"/>
      <c r="J22" s="42"/>
      <c r="K22" s="39"/>
      <c r="L22" s="41" t="str">
        <f t="shared" si="0"/>
        <v>Error Precio</v>
      </c>
    </row>
    <row r="23" spans="1:12" s="16" customFormat="1" ht="54.75" customHeight="1" x14ac:dyDescent="0.25">
      <c r="A23" s="15"/>
      <c r="B23" s="35"/>
      <c r="C23" s="34"/>
      <c r="D23" s="34"/>
      <c r="E23" s="34"/>
      <c r="F23" s="34"/>
      <c r="I23" s="57"/>
      <c r="L23" s="15"/>
    </row>
    <row r="24" spans="1:12" s="33" customFormat="1" ht="48" customHeight="1" x14ac:dyDescent="0.25">
      <c r="A24" s="52" t="s">
        <v>35</v>
      </c>
      <c r="B24" s="53"/>
      <c r="C24" s="5" t="str">
        <f>IF(COUNTIF(L14:L22,"Error precio"),"Oferta Incompleta.Algún precio menor /igual que cero",IF(SUM(L14:L22)&gt;B11,"Oferta total superior al presupuesto",SUM(L14:L22)))</f>
        <v>Oferta Incompleta.Algún precio menor /igual que cero</v>
      </c>
      <c r="D24" s="34"/>
      <c r="E24" s="34"/>
      <c r="G24" s="34"/>
      <c r="H24" s="34"/>
      <c r="I24" s="58"/>
      <c r="J24" s="34"/>
      <c r="K24" s="34"/>
      <c r="L24" s="34"/>
    </row>
    <row r="25" spans="1:12" ht="15.75" x14ac:dyDescent="0.25">
      <c r="A25" s="36"/>
      <c r="B25" s="36"/>
    </row>
    <row r="26" spans="1:12" ht="16.5" thickBot="1" x14ac:dyDescent="0.3">
      <c r="A26" s="36"/>
      <c r="B26" s="36"/>
    </row>
    <row r="27" spans="1:12" ht="15.75" x14ac:dyDescent="0.25">
      <c r="A27" s="6"/>
      <c r="B27" s="7"/>
    </row>
    <row r="28" spans="1:12" ht="15.75" x14ac:dyDescent="0.25">
      <c r="A28" s="8" t="s">
        <v>1</v>
      </c>
      <c r="B28" s="8"/>
    </row>
    <row r="29" spans="1:12" ht="15.75" x14ac:dyDescent="0.25">
      <c r="A29" s="8" t="s">
        <v>2</v>
      </c>
      <c r="B29" s="8"/>
    </row>
    <row r="30" spans="1:12" ht="16.5" thickBot="1" x14ac:dyDescent="0.3">
      <c r="A30" s="9" t="s">
        <v>3</v>
      </c>
      <c r="B30" s="10"/>
    </row>
  </sheetData>
  <sheetProtection password="DA91" sheet="1" objects="1" scenarios="1"/>
  <mergeCells count="2">
    <mergeCell ref="A6:F9"/>
    <mergeCell ref="A24:B24"/>
  </mergeCells>
  <dataValidations count="1">
    <dataValidation type="custom" allowBlank="1" showInputMessage="1" showErrorMessage="1" errorTitle="Número de decimales incorrecto" error="EL precio deberá incluir 4 decimales" sqref="J14:J22">
      <formula1>J14*10000=INT(J14*10000)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440EDFAC-FCE7-4538-B857-537634188FDB}">
            <xm:f>NOT(ISERROR(SEARCH("Error Precio",C24)))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C24</xm:sqref>
        </x14:conditionalFormatting>
        <x14:conditionalFormatting xmlns:xm="http://schemas.microsoft.com/office/excel/2006/main">
          <x14:cfRule type="containsText" priority="2" operator="containsText" id="{050F4D32-5BAA-4B77-9DCD-B16C58A2430D}">
            <xm:f>NOT(ISERROR(SEARCH("ErrorPrecio",L14)))</xm:f>
            <xm:f>"ErrorPrecio"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Text" priority="1" operator="containsText" id="{AC1FB4B3-47C4-4145-B506-B2ED3D8BB212}">
            <xm:f>NOT(ISERROR(SEARCH("Error Precio",N15)))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N15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2018-07-24T08:38:19Z</dcterms:modified>
</cp:coreProperties>
</file>